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Subdirección de Permanencia\2026\Fondo CO1.PCCNTR.8450007 de 2025\1455-2025\NUEVA CONVOCATORIA\"/>
    </mc:Choice>
  </mc:AlternateContent>
  <xr:revisionPtr revIDLastSave="6" documentId="13_ncr:20001_{811B33C6-DA96-4C90-BE53-B89532314D7D}" xr6:coauthVersionLast="47" xr6:coauthVersionMax="47" xr10:uidLastSave="{1E2564AB-903B-48AF-A310-53848C226739}"/>
  <bookViews>
    <workbookView xWindow="-108" yWindow="-108" windowWidth="23256" windowHeight="12456" xr2:uid="{C39AA5A8-8FAA-41F5-AC92-5360010F7E1F}"/>
  </bookViews>
  <sheets>
    <sheet name="Propuesta Economica" sheetId="5" r:id="rId1"/>
    <sheet name="KIT (Part y Facil)" sheetId="3" r:id="rId2"/>
  </sheets>
  <definedNames>
    <definedName name="_xlnm.Print_Area" localSheetId="0">'Propuesta Economica'!$A$1:$I$55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5" l="1"/>
  <c r="B9" i="5" l="1"/>
  <c r="E28" i="5" s="1"/>
  <c r="I28" i="5" s="1"/>
  <c r="I27" i="5" l="1"/>
  <c r="I25" i="5"/>
  <c r="I22" i="5"/>
  <c r="B13" i="5" l="1"/>
  <c r="E24" i="5" s="1"/>
  <c r="I24" i="5" s="1"/>
  <c r="B12" i="5"/>
  <c r="E23" i="5" s="1"/>
  <c r="I23" i="5" s="1"/>
  <c r="B14" i="5"/>
  <c r="E35" i="5" l="1"/>
  <c r="I35" i="5" s="1"/>
  <c r="E33" i="5"/>
  <c r="E26" i="5"/>
  <c r="I26" i="5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3" i="3"/>
  <c r="G3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G11" i="3" l="1"/>
  <c r="H33" i="5" s="1"/>
  <c r="I33" i="5" s="1"/>
  <c r="E32" i="5"/>
  <c r="E34" i="5"/>
  <c r="I34" i="5" s="1"/>
  <c r="G26" i="3"/>
  <c r="H32" i="5" s="1"/>
  <c r="I32" i="5" l="1"/>
  <c r="I36" i="5" s="1"/>
  <c r="I29" i="5"/>
  <c r="I37" i="5" l="1"/>
  <c r="I39" i="5" s="1"/>
  <c r="I40" i="5" s="1"/>
  <c r="I41" i="5" s="1"/>
  <c r="I42" i="5" l="1"/>
</calcChain>
</file>

<file path=xl/sharedStrings.xml><?xml version="1.0" encoding="utf-8"?>
<sst xmlns="http://schemas.openxmlformats.org/spreadsheetml/2006/main" count="162" uniqueCount="116">
  <si>
    <t>ESTRUCTURA DE PRESUPUESTO</t>
  </si>
  <si>
    <t>Convocatoria para la selección de Proyectos para la implementación de estrategias de alfabetización en el marco de la educación informal para jóvenes, adultos y adultos mayores en los territorios focalizados y que sean presentados por:  una Institución Educativa Superior (IES) de manera independiente o en alianza con una o varias Escuelas Normales Superiores Oficiales o en alianza con una organización del tercer sector</t>
  </si>
  <si>
    <r>
      <t xml:space="preserve">NOTA 1: </t>
    </r>
    <r>
      <rPr>
        <sz val="14"/>
        <rFont val="Arial"/>
        <family val="2"/>
      </rPr>
      <t>Los valores deben ser expresados en pesos colombianos.</t>
    </r>
  </si>
  <si>
    <r>
      <t>NOTA 2:</t>
    </r>
    <r>
      <rPr>
        <sz val="14"/>
        <rFont val="Arial"/>
        <family val="2"/>
      </rPr>
      <t xml:space="preserve"> Al formular la propuesta, el interesado manifiesta que esta incluye todos los impuestos, tasas y contribuciones establecidos por las diferentes autoridades nacionales, departamentales o municipales y dentro de estos mismos niveles territoriales, los impuestos, tasas y contribuciones establecidos por las diferentes autoridades ambientales, que afecten el contrato y las actividades que de él se deriven.</t>
    </r>
  </si>
  <si>
    <r>
      <t xml:space="preserve">NOTA 3: El interesado deberá diligenciar ÚNICAMENTE las celdas resaltadas en color amarillo. </t>
    </r>
    <r>
      <rPr>
        <sz val="14"/>
        <rFont val="Arial"/>
        <family val="2"/>
      </rPr>
      <t xml:space="preserve"> </t>
    </r>
  </si>
  <si>
    <t>No de personas</t>
  </si>
  <si>
    <t>Total de Grupos</t>
  </si>
  <si>
    <t>Capacidad promedio por grupo</t>
  </si>
  <si>
    <t>Intensidad horas por curso</t>
  </si>
  <si>
    <t>Coordinación pedagógica (1 cada 1000)</t>
  </si>
  <si>
    <t>Profesional de discapacidad (1 cada 1000)</t>
  </si>
  <si>
    <t>Gestores locales 1 cada 400</t>
  </si>
  <si>
    <t>Valor Hora</t>
  </si>
  <si>
    <t>1. Gastos de Personal</t>
  </si>
  <si>
    <t>PERSONAL</t>
  </si>
  <si>
    <t>Unidad</t>
  </si>
  <si>
    <t>Cantidad</t>
  </si>
  <si>
    <t>Meses</t>
  </si>
  <si>
    <t>Dedicación</t>
  </si>
  <si>
    <t>Valor Unitario</t>
  </si>
  <si>
    <t>VALOR TOTAL</t>
  </si>
  <si>
    <t>1.1</t>
  </si>
  <si>
    <t>Coordinador(a) del proyecto</t>
  </si>
  <si>
    <t>Mes</t>
  </si>
  <si>
    <t>1.2</t>
  </si>
  <si>
    <t>Coordinación pedagógica</t>
  </si>
  <si>
    <t>1.3</t>
  </si>
  <si>
    <t>Profesional de apoyo para atender a población con discapacidad  </t>
  </si>
  <si>
    <t>1.4</t>
  </si>
  <si>
    <t xml:space="preserve">Apoyo administrativo y financiero   </t>
  </si>
  <si>
    <t>1.5</t>
  </si>
  <si>
    <t>Gestores locales ( Gestores locales  1 cada 400)</t>
  </si>
  <si>
    <t>1.6</t>
  </si>
  <si>
    <t xml:space="preserve">Experto en Sistematizacion </t>
  </si>
  <si>
    <t>1.7</t>
  </si>
  <si>
    <t xml:space="preserve">Alfabetizador </t>
  </si>
  <si>
    <t>Hora</t>
  </si>
  <si>
    <t>NA</t>
  </si>
  <si>
    <t>VALOR GASTOS  DE PERSONAL</t>
  </si>
  <si>
    <t>2. Gastos Operativos</t>
  </si>
  <si>
    <t>2.1</t>
  </si>
  <si>
    <t>Materiales e insumos</t>
  </si>
  <si>
    <t xml:space="preserve">UNIDAD </t>
  </si>
  <si>
    <t>VALOR UNITARIO UNIDAD DE MEDIDA</t>
  </si>
  <si>
    <t>VALOR TOTAL INCLUIDO IVA</t>
  </si>
  <si>
    <t>2.1.1</t>
  </si>
  <si>
    <t>Materiales y medios pedagogicos para facilitador por grupo -  material de apoyo pedagogico</t>
  </si>
  <si>
    <t>KIT</t>
  </si>
  <si>
    <t>2.1.2</t>
  </si>
  <si>
    <t xml:space="preserve">Material educativo y medios pedagogicos para el participante </t>
  </si>
  <si>
    <t>2.1.3</t>
  </si>
  <si>
    <t xml:space="preserve">Distribución de materiales </t>
  </si>
  <si>
    <t>Grupo</t>
  </si>
  <si>
    <t>2.1.4</t>
  </si>
  <si>
    <t>Constancia de participacion</t>
  </si>
  <si>
    <t>VALOR GASTOS OPERATIVOS</t>
  </si>
  <si>
    <t>VALOR TOTAL GASTOS DE PERSONAL Y OPERATIVOS</t>
  </si>
  <si>
    <t>COSTOS INDIRECTOS DE OPERACIÓN</t>
  </si>
  <si>
    <t>Gastos Administrativos y otros</t>
  </si>
  <si>
    <t>TOTAL COSTOS INDIRECTOS DE OPERACIÓN</t>
  </si>
  <si>
    <t>VALOR TOTAL DE LA OFERTA</t>
  </si>
  <si>
    <t>VALOR PERCAPITA (Estimación de costo unitario)</t>
  </si>
  <si>
    <t>Atentamente,</t>
  </si>
  <si>
    <t>Nombre del Rector u Representante legalo quien haga sus veces</t>
  </si>
  <si>
    <t>Documento de identificación:</t>
  </si>
  <si>
    <t>Teléfono de contacto:</t>
  </si>
  <si>
    <t>Correo electrónico:</t>
  </si>
  <si>
    <t>Nombre de  del postulante:</t>
  </si>
  <si>
    <t>KIT PARTICIPANTE</t>
  </si>
  <si>
    <r>
      <t>ITEM</t>
    </r>
    <r>
      <rPr>
        <sz val="12"/>
        <color rgb="FF000000"/>
        <rFont val="Tahoma"/>
        <family val="2"/>
      </rPr>
      <t>  </t>
    </r>
  </si>
  <si>
    <r>
      <t>PRODUCTO</t>
    </r>
    <r>
      <rPr>
        <sz val="12"/>
        <color rgb="FF000000"/>
        <rFont val="Tahoma"/>
        <family val="2"/>
      </rPr>
      <t>  </t>
    </r>
  </si>
  <si>
    <r>
      <t>UNIDADES</t>
    </r>
    <r>
      <rPr>
        <sz val="12"/>
        <color rgb="FF000000"/>
        <rFont val="Tahoma"/>
        <family val="2"/>
      </rPr>
      <t>  </t>
    </r>
  </si>
  <si>
    <r>
      <t># FICHA TECNICA</t>
    </r>
    <r>
      <rPr>
        <sz val="12"/>
        <color rgb="FF000000"/>
        <rFont val="Tahoma"/>
        <family val="2"/>
      </rPr>
      <t>  </t>
    </r>
  </si>
  <si>
    <t>VALOR UNITARIO</t>
  </si>
  <si>
    <t>VALOR IVA</t>
  </si>
  <si>
    <t>1  </t>
  </si>
  <si>
    <t>BLOCK TAMAÑO CARTA BLANCO 80 HOJAS  </t>
  </si>
  <si>
    <t>2  </t>
  </si>
  <si>
    <t>LÁPIZ GRUESO TRIANGULAR DE MINA NEGRA  </t>
  </si>
  <si>
    <t>3  </t>
  </si>
  <si>
    <t>BORRADOR DE NATA TAMAÑO MEDIANO  </t>
  </si>
  <si>
    <t>4  </t>
  </si>
  <si>
    <t>CAJA DE CRAYONES GRUESOS (10 UNIDADES POR CAJA)  </t>
  </si>
  <si>
    <t>5  </t>
  </si>
  <si>
    <t>TAJALÁPIZ PARA LAPIZ TRIANGULAR GRUESO  </t>
  </si>
  <si>
    <t>6  </t>
  </si>
  <si>
    <t>CAJA DE COLORES  </t>
  </si>
  <si>
    <t>7  </t>
  </si>
  <si>
    <t>TULA DE TELA PARA KIT DE ALFABETIZADO  </t>
  </si>
  <si>
    <t>9  </t>
  </si>
  <si>
    <t>8  </t>
  </si>
  <si>
    <t>CARTILLA DE ALFABETIZACIÓN  </t>
  </si>
  <si>
    <t>De acuerdo con el diseño establecido</t>
  </si>
  <si>
    <t>KIT FACILITADOR</t>
  </si>
  <si>
    <t>ITEM  </t>
  </si>
  <si>
    <t>PRODUCTO  </t>
  </si>
  <si>
    <t>UNIDADES  </t>
  </si>
  <si>
    <t># FICHA TECNICA  </t>
  </si>
  <si>
    <t>MARCADORES PERMANENTES (CAJA POR 12 UNIDADES)  </t>
  </si>
  <si>
    <t>1 </t>
  </si>
  <si>
    <t>RESMA DE PAPEL BOND  </t>
  </si>
  <si>
    <t> ROLLO PAPEL KRAFT  </t>
  </si>
  <si>
    <t> 3 </t>
  </si>
  <si>
    <t>PEGANTE EN BARRA  </t>
  </si>
  <si>
    <t> 4 </t>
  </si>
  <si>
    <t>CINTA PEGANTE ANCHA 48 MM X 40 METROS  </t>
  </si>
  <si>
    <t> 5 </t>
  </si>
  <si>
    <t>CINTA DE ENMASCARAR  </t>
  </si>
  <si>
    <t> 6 </t>
  </si>
  <si>
    <t>7 </t>
  </si>
  <si>
    <t>CARTULINA EN OCTAVOS (PAQUETES DE 10 HOJAS CADA UNO)  </t>
  </si>
  <si>
    <t>8 </t>
  </si>
  <si>
    <t>FRASCOS DE VINILO CAJA POR 12  UNIDADES COLORES VARIADOS  </t>
  </si>
  <si>
    <t>9 </t>
  </si>
  <si>
    <t>JUEGO DE PINCELES   </t>
  </si>
  <si>
    <t> 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</si>
</sst>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.00_-;\-&quot;$&quot;\ * #,##0.00_-;_-&quot;$&quot;\ * &quot;-&quot;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6"/>
      <color theme="1"/>
      <name val="Tahoma"/>
      <family val="2"/>
    </font>
    <font>
      <sz val="18"/>
      <color theme="0"/>
      <name val="Tahoma"/>
      <family val="2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b/>
      <sz val="12"/>
      <name val="Tahoma"/>
      <family val="2"/>
    </font>
    <font>
      <b/>
      <sz val="12"/>
      <color theme="1"/>
      <name val="Tahoma"/>
      <family val="2"/>
    </font>
    <font>
      <b/>
      <sz val="12"/>
      <color rgb="FFFFFFFF"/>
      <name val="Tahoma"/>
      <family val="2"/>
    </font>
    <font>
      <sz val="12"/>
      <name val="Tahoma"/>
      <family val="2"/>
    </font>
    <font>
      <b/>
      <sz val="14"/>
      <color theme="0"/>
      <name val="Arial"/>
      <family val="2"/>
    </font>
    <font>
      <b/>
      <sz val="16"/>
      <color theme="1"/>
      <name val="Tahoma"/>
      <family val="2"/>
    </font>
    <font>
      <sz val="12"/>
      <color theme="0"/>
      <name val="Tahoma"/>
      <family val="2"/>
    </font>
    <font>
      <sz val="18"/>
      <color theme="1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4" fillId="0" borderId="1" xfId="1" applyFont="1" applyBorder="1" applyAlignment="1">
      <alignment horizontal="center" vertical="center"/>
    </xf>
    <xf numFmtId="165" fontId="10" fillId="3" borderId="1" xfId="1" applyFont="1" applyFill="1" applyBorder="1"/>
    <xf numFmtId="0" fontId="4" fillId="0" borderId="0" xfId="0" applyFont="1"/>
    <xf numFmtId="166" fontId="4" fillId="0" borderId="0" xfId="2" applyNumberFormat="1" applyFont="1"/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164" fontId="4" fillId="0" borderId="0" xfId="0" applyNumberFormat="1" applyFont="1"/>
    <xf numFmtId="165" fontId="4" fillId="0" borderId="0" xfId="1" applyFont="1"/>
    <xf numFmtId="0" fontId="12" fillId="0" borderId="15" xfId="0" applyFont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166" fontId="9" fillId="5" borderId="7" xfId="2" applyNumberFormat="1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/>
    </xf>
    <xf numFmtId="166" fontId="12" fillId="0" borderId="7" xfId="2" applyNumberFormat="1" applyFont="1" applyBorder="1" applyAlignment="1">
      <alignment horizontal="center" vertical="center"/>
    </xf>
    <xf numFmtId="166" fontId="12" fillId="0" borderId="7" xfId="2" applyNumberFormat="1" applyFont="1" applyBorder="1" applyAlignment="1">
      <alignment horizontal="right" vertical="center"/>
    </xf>
    <xf numFmtId="0" fontId="12" fillId="7" borderId="8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166" fontId="12" fillId="0" borderId="10" xfId="2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166" fontId="9" fillId="8" borderId="29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 wrapText="1"/>
    </xf>
    <xf numFmtId="0" fontId="12" fillId="7" borderId="6" xfId="0" applyFont="1" applyFill="1" applyBorder="1" applyAlignment="1">
      <alignment horizontal="center" vertical="center" wrapText="1"/>
    </xf>
    <xf numFmtId="166" fontId="9" fillId="9" borderId="21" xfId="2" applyNumberFormat="1" applyFont="1" applyFill="1" applyBorder="1" applyAlignment="1">
      <alignment horizontal="center"/>
    </xf>
    <xf numFmtId="166" fontId="12" fillId="7" borderId="21" xfId="2" applyNumberFormat="1" applyFont="1" applyFill="1" applyBorder="1" applyAlignment="1">
      <alignment horizontal="center" vertical="center" wrapText="1"/>
    </xf>
    <xf numFmtId="0" fontId="12" fillId="7" borderId="32" xfId="0" applyFont="1" applyFill="1" applyBorder="1" applyAlignment="1">
      <alignment horizontal="center" vertical="center"/>
    </xf>
    <xf numFmtId="166" fontId="9" fillId="5" borderId="26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10" borderId="0" xfId="0" applyFont="1" applyFill="1"/>
    <xf numFmtId="0" fontId="4" fillId="10" borderId="0" xfId="0" applyFont="1" applyFill="1" applyAlignment="1">
      <alignment horizontal="center"/>
    </xf>
    <xf numFmtId="0" fontId="8" fillId="10" borderId="0" xfId="0" applyFont="1" applyFill="1" applyAlignment="1">
      <alignment horizontal="center" vertical="center" wrapText="1"/>
    </xf>
    <xf numFmtId="0" fontId="4" fillId="10" borderId="35" xfId="0" applyFont="1" applyFill="1" applyBorder="1"/>
    <xf numFmtId="166" fontId="4" fillId="10" borderId="36" xfId="2" applyNumberFormat="1" applyFont="1" applyFill="1" applyBorder="1"/>
    <xf numFmtId="0" fontId="5" fillId="0" borderId="6" xfId="0" applyFont="1" applyBorder="1"/>
    <xf numFmtId="0" fontId="0" fillId="10" borderId="0" xfId="0" applyFill="1"/>
    <xf numFmtId="0" fontId="10" fillId="10" borderId="35" xfId="0" applyFont="1" applyFill="1" applyBorder="1"/>
    <xf numFmtId="0" fontId="10" fillId="10" borderId="0" xfId="0" applyFont="1" applyFill="1" applyAlignment="1">
      <alignment horizontal="center"/>
    </xf>
    <xf numFmtId="0" fontId="4" fillId="10" borderId="37" xfId="0" applyFont="1" applyFill="1" applyBorder="1"/>
    <xf numFmtId="0" fontId="4" fillId="10" borderId="20" xfId="0" applyFont="1" applyFill="1" applyBorder="1"/>
    <xf numFmtId="166" fontId="4" fillId="10" borderId="38" xfId="2" applyNumberFormat="1" applyFont="1" applyFill="1" applyBorder="1"/>
    <xf numFmtId="0" fontId="4" fillId="10" borderId="27" xfId="0" applyFont="1" applyFill="1" applyBorder="1"/>
    <xf numFmtId="0" fontId="4" fillId="10" borderId="11" xfId="0" applyFont="1" applyFill="1" applyBorder="1"/>
    <xf numFmtId="166" fontId="4" fillId="10" borderId="39" xfId="2" applyNumberFormat="1" applyFont="1" applyFill="1" applyBorder="1"/>
    <xf numFmtId="0" fontId="15" fillId="10" borderId="0" xfId="0" applyFont="1" applyFill="1"/>
    <xf numFmtId="0" fontId="5" fillId="0" borderId="0" xfId="0" applyFont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6" fillId="10" borderId="0" xfId="0" applyFont="1" applyFill="1" applyAlignment="1">
      <alignment horizontal="center" vertical="center"/>
    </xf>
    <xf numFmtId="164" fontId="15" fillId="2" borderId="26" xfId="0" applyNumberFormat="1" applyFont="1" applyFill="1" applyBorder="1" applyAlignment="1">
      <alignment vertical="center"/>
    </xf>
    <xf numFmtId="0" fontId="14" fillId="10" borderId="6" xfId="0" applyFont="1" applyFill="1" applyBorder="1" applyAlignment="1">
      <alignment horizontal="left"/>
    </xf>
    <xf numFmtId="0" fontId="5" fillId="4" borderId="1" xfId="0" applyFont="1" applyFill="1" applyBorder="1" applyAlignment="1" applyProtection="1">
      <alignment horizontal="center"/>
      <protection locked="0"/>
    </xf>
    <xf numFmtId="165" fontId="5" fillId="4" borderId="1" xfId="1" applyFont="1" applyFill="1" applyBorder="1" applyAlignment="1" applyProtection="1">
      <alignment horizontal="center"/>
      <protection locked="0"/>
    </xf>
    <xf numFmtId="165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0" fontId="8" fillId="4" borderId="3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" xfId="1" applyFont="1" applyFill="1" applyBorder="1" applyAlignment="1" applyProtection="1">
      <alignment horizontal="center" vertical="center"/>
      <protection locked="0"/>
    </xf>
    <xf numFmtId="165" fontId="8" fillId="4" borderId="1" xfId="1" applyFont="1" applyFill="1" applyBorder="1" applyAlignment="1" applyProtection="1">
      <alignment vertical="center" wrapText="1"/>
      <protection locked="0"/>
    </xf>
    <xf numFmtId="0" fontId="17" fillId="10" borderId="23" xfId="0" applyFont="1" applyFill="1" applyBorder="1" applyAlignment="1">
      <alignment horizontal="left" vertical="center" wrapText="1"/>
    </xf>
    <xf numFmtId="0" fontId="17" fillId="10" borderId="24" xfId="0" applyFont="1" applyFill="1" applyBorder="1" applyAlignment="1">
      <alignment horizontal="left" vertical="center" wrapText="1"/>
    </xf>
    <xf numFmtId="0" fontId="17" fillId="10" borderId="40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8" borderId="27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/>
      <protection locked="0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7" fillId="10" borderId="32" xfId="0" applyFont="1" applyFill="1" applyBorder="1" applyAlignment="1">
      <alignment horizontal="center" vertical="center" wrapText="1"/>
    </xf>
    <xf numFmtId="0" fontId="17" fillId="10" borderId="34" xfId="0" applyFont="1" applyFill="1" applyBorder="1" applyAlignment="1">
      <alignment horizontal="center" vertical="center" wrapText="1"/>
    </xf>
    <xf numFmtId="0" fontId="17" fillId="10" borderId="2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23" xfId="0" applyFont="1" applyFill="1" applyBorder="1" applyAlignment="1">
      <alignment horizontal="center" vertical="center"/>
    </xf>
    <xf numFmtId="0" fontId="9" fillId="8" borderId="24" xfId="0" applyFont="1" applyFill="1" applyBorder="1" applyAlignment="1">
      <alignment horizontal="center" vertical="center"/>
    </xf>
    <xf numFmtId="0" fontId="9" fillId="8" borderId="25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wrapText="1"/>
    </xf>
    <xf numFmtId="0" fontId="9" fillId="9" borderId="12" xfId="0" applyFont="1" applyFill="1" applyBorder="1" applyAlignment="1">
      <alignment horizontal="center" wrapText="1"/>
    </xf>
    <xf numFmtId="0" fontId="11" fillId="6" borderId="30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</cellXfs>
  <cellStyles count="4">
    <cellStyle name="Hyperlink" xfId="3" xr:uid="{D3B7353A-AD6F-41F2-858B-A9C2AFCAB6D6}"/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106680</xdr:rowOff>
    </xdr:to>
    <xdr:sp macro="" textlink="">
      <xdr:nvSpPr>
        <xdr:cNvPr id="2049" name="AutoShape 1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911D4768-EF49-49DD-B867-952F3897B914}"/>
            </a:ext>
          </a:extLst>
        </xdr:cNvPr>
        <xdr:cNvSpPr>
          <a:spLocks noChangeAspect="1" noChangeArrowheads="1"/>
        </xdr:cNvSpPr>
      </xdr:nvSpPr>
      <xdr:spPr bwMode="auto">
        <a:xfrm>
          <a:off x="5494020" y="14630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45719</xdr:rowOff>
    </xdr:to>
    <xdr:sp macro="" textlink="">
      <xdr:nvSpPr>
        <xdr:cNvPr id="2050" name="AutoShape 2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32342125-C7B2-4473-9AD7-91AF6D80D272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45719</xdr:rowOff>
    </xdr:to>
    <xdr:sp macro="" textlink="">
      <xdr:nvSpPr>
        <xdr:cNvPr id="2051" name="AutoShape 3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8D0D1228-23BD-430F-91BA-972412E376FF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45719</xdr:rowOff>
    </xdr:to>
    <xdr:sp macro="" textlink="">
      <xdr:nvSpPr>
        <xdr:cNvPr id="2052" name="AutoShape 4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4036ACA2-5CD6-46EE-A655-BE681E05648F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45719</xdr:rowOff>
    </xdr:to>
    <xdr:sp macro="" textlink="">
      <xdr:nvSpPr>
        <xdr:cNvPr id="2053" name="AutoShape 5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95D0596D-13A9-4C8C-AC30-D1DDF9E0EB5C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304800</xdr:colOff>
      <xdr:row>12</xdr:row>
      <xdr:rowOff>45720</xdr:rowOff>
    </xdr:to>
    <xdr:sp macro="" textlink="">
      <xdr:nvSpPr>
        <xdr:cNvPr id="1028" name="AutoShape 4" descr="data:image/png;base64,iVBORw0KGgoAAAANSUhEUgAAAH4AAABrCAYAAACxODagAAAQAElEQVR4AexdB3gc1bX+Z1a7q96LJUuyXORu3OSKceEFCJhHCZDYBGIHTHViisE2mEDIC04IgS+U0Em+ECCUAP6A70HCI7hXuXfcLdvqsnrZ+s5/pVmvhNa2lDVfRtr9dGbu3DZ37n/vOeeec2eke0O/btkDOkK/btkDIeC7JexACPgQ8N20B7rpY4dmfAj4btoD3fSxQzM+BHyHeiCU2eQ9EJrxJgews80PAd/ZnjN5uRDwJgews80PAd/ZnjN5uRDwJgews80PAd/ZnjN5uRDwJgews83/roHvbDtD5YLcAyHgg9yhZqkuBLxZkApyO0PAB7lDzVJdlwXe43SisbwcRStXomTdOhxduhQFX3yByn17fdh43W5UbN+Ok8uXoeCzz1C0YgVKNmyAo7ISXo/Hl68rBrok8DWHD6N82zY4qqqQMGQI7EmJSJs8GVmXXYam8gofqE2nTiE8NQXpF01G3KBBiO7bF3G5uWrAlObLAKiu7oqYq2fqUsC7m5pQsWM7oGlIGDwYusUCa2wsIntmwhodDUdtLcJ7pKFw+XI4amqgW63wutwqf2R6OsITElQ+a0wMkkeOxqldu1B75IhvoKAL/boM8E1VlSjfuhXWmFhEZWXB3dSIqMxM6GFhsEZGAsK6aw4ehKOsHPEyu6v27kVDSTHqThyHpmkIkzwkDgZLRAQ8IgaSR4+Gs6EBxWvXwt3Y2IVgh2k2W56x02sLjqFi6zak5OXBGhWFumPHYLHZUXXgAGqOHQVluW6zIUzSImRmW+x2cIZ73R7Y4uJ9dTuEtVcfOgSHiABNYikyYvv0QcqYMSjbtAlO4RIS3SX+dFM/hderFDdnTS3ihLXXHDkMAhzdq5cCOX7AAIQnJqG2oEDJe6W0yUx2ySy2xscjOjsLNmHv7AOPw6GAjendW+KzwcERKzKfekCdlI/t3x8VO3eiVgYV85udTAs8te4KkcFR2dmI69dPyeforGw46+tRLTO99sQJBZRmscisjgN0XcRADCJ69IBTZnaTaPyu+gZoaP55XC6V7hGWXrpxIxoknUDbZIDEyEAKT0xE4vDhaCwtQWNZGbwy6JpLmvNoSuDdosSVb9mM8KQkRKSmwi2gkQ1X7d+Pqn374BQlTpCBSwYBFbT6kydFUdsJTcAnTOQKbpn1BNUjHKBM6iLYFBEVO3YgPDkZ5A7OmmqUySCoLynx1Zk0YqQCv1ruxbrMSqYD3isgl23ejMiMnuAsbZSZWfjllzjy4d8VsGkTJiB51ChEi2KXOnYsKPcTZEmXLICRE7jr6mAX9u51u6AGkNTlFVnfY9IkJAwdihQpQ3ZPLsJlXuLIkSDIrL9YbAL1xcVwO5xqIJzavVvGl9eU2JsO+MJly9AonV8pM7te2DkVsbSpU5E7azYo2wOioGmgYkctHboGzWoDNfiM731PDQ6KhPbK6hYLUidORJ8fzUDK+PFwVlaiobhIiYtKAb6hsLC9Yv/xcaYDPllmZFRWJjRdR7QoYvGidDVVlIMaOVl+3fHjMiMdvo6nLKY+QJCp1XtFifPIjOXyjks0r7B6ZjbyyRTmpSLWWV9UpDgD1/0OAT1GFL64AQMlmweJw4YpsaAym+xgOuBtYpCJyswC19yU3W6nAxEpqbCLEuYR2R+ekgKKA8r3pooKJatpwXML4NTUGwU8TWtetxNsgkudgNQklj4FsCh/LC/oKsWQg4z6hF0UvCox+VJH0MQ+wEHAsMkwV801HfBsdURaGjhjyzasx9FPPoHX4wZZNQ01HBAQbtAooEPX4RabvUdmtUvW4Jzx9rg4pflTO4do5rTokSNw0JA4AFyiB/CsiyGH6WF2u6qfOgHt/kXLvkZcn76gcYjtMSOZDvjqg2KUOXoUsbJGz7jkUqRPnSbWt5NitdsCaJrS5KmxaxZd6QIEziomWFrjOCi4hqdc5tq/Udg4ZFCQE1iFk3BGayLTCbAXorRJGhVIcotTu3fBVVeL5NF56DNjpugIVlSLT8ApAwom/JkOeEdVNRoEsBP/+AKcyZzlCWKCjeiRjn2vv6bYfMX2bSD4VpndZeJtq9qzC1Xf7EPZ+vUKvMiMDCSLNS5MBsSJr75Caf5G5Zkr/NdXqNy7R4w68ag9fAQNpaVokjX7lsceQ4zM8Jic3soySG5SdWC/suNzUJgQd5gO+CRZXkGDKFUpKFm10tfnNgHx2MdLZVn3IU6JhS0sKlpkfwrSLrwQcQMGiX1+MFIlnJw3BpzhdbIi4MDIufZacKmXMiYPPaZMRdqEibDHxsEiJt5acdDsf+MNcCCFCdvnzcgxCpYuhaehERQ5lP2MNxuZDnhN05AyZizSLroIkTLLi9esARUyynXK3LDoKHHDJkPTdTSJklYvxhuCSOAsViuoG2jWMHHg9ATEJkDALJERsAnY9OFzVeAS6x1EeYvq2RNulxPW6BhA9IGGslI4hd1zwPSYMkV5AFnejGQ64NnJmqYJy64TH/pA9JABQPt5qbBxS0S40uI5ACAyOsxuh0008Sbx3HEAkHV7BEhXXb2Ii2IRFS54RNtvELtAnQwQLu3CxRLIQdNMmlqv28VCSKXOcaoSqeMnyDIyB14xALEtZiVTAs/ObpK1O2epJTwciWKZK/j0MzGlloJLN+iaZNFkknphEz+8S2zy1Og9MsNdwqI5sxtF69fFg0fLn2QGFTuu9a3C0jXhFlIYHvHVu2rrFKuvFYWSmzQ4qCJk+eiWeljOrGRa4OtPnIRFQDI63p6UoIIR6RloEPnNmcxB4ZK1vQJRNHReG/Hhwgksdht04QpWYfNc01Ob5/JPafbC7qv27EGsGIg4jKwygNQN5BAmYWdtjYTM+2da4B3CvtXMbOl7W0KiCqWIth4nlrUGcaxwZhM0uzhdCBxXADT02MVWb5Plm1ds9LrFAubzNDVCt9lUHW6HAzT+0OYf07ePimN5FZCDbrHA3dgkIfP+mRZ4u/jZaXgxut7wq9fK2jpO1vintm8H1+v1Ykvnet0I85r+9UZZpvFMW79D2L6jskot3ZiPxHqoH9QfP6FuwVmuAnLweDytuI1Eme7PxMAngmzb6HFuuiCL5maMCPG5k61H5+SAnjZ/ihRNPVzMuuFi/YuQ9Xx7eaKzs2AREUBRUnv0CCjXWca4F20EYaJbGNdmPJsWeLJql/jbjU7nFinK6+oDB8ABQDFAm72RbpwZp1sssItxB2Lq9ecaaPk1ic2ebN8tcp7LOxp6uLRrSVaaPu9lXJvxbFrgKbfrTzazYXY8Z2eU+ODrRft2y4Agm/YfGMxD4qCgAkfnjC5avaZRC2DKaaLVjj58un8bZJmXIj5+avxGjiqx7vF+xrUZz6YFnkYZTbf4+tzwljlkttYWFCA6K0ttkfJlaAmQbWuaBmrwLnHGcHZTo29JBlcAXNfHDx6MopUrwIGSOvHC08ki3zUZMLrl9L19iSYKmBZ49rFLjC8EimFN15VxhXvuKrZtA2VymdjgPbKMIzs3CJoGsmnKcOW8sdthpPFM2zsHEcNFK1eBxpuk4RfA+LE+f93CiDfb2dTA2+NiFWhGp6dOnIjoXjk4tvRjaGLE8ThdOPnll+B+Og4Gg6p27UKlEG361d98A64AjLTjn/8vokTpqxGRUXfkMBJHjIAtvtlGwPuQ/SeNGsWgqcnUwFvFhs4ZaiBgFcNK7uzZoHm24PPPkTn9CjjE0BIvy7uEYcNABw+J+gGdLeGyvue1QZTr9ScLEZubi8PvvivioFG5YCkejHs4RTzEZGcbl23Pprk2N/BihDklMxfiQDF6nLb7+KFDcezjj+F1OEF2TvZMoGmo4dntdCpR4BETLrV8yniabvnGDN+xK8vPR9HX/0LODT9E3MCBRtVK/rOO0xHmDZkaeC7pGgpPgssuAwLa5Ifce69S7Pa+9iqSRozEofffA71zBJpOGpaj8kcvW1NtLbiZQtM05fiJ7d0b+155GVzj973pJlEJTmv9VAT9Z79xTzOeTQ08Ozz94v9Cpchphg2iyXbI/PkoWrYMhV99hcThI8DduTTqwAuEiRvWEhUFa2QkOOMpLo59+gli+vTB9id/C267Gr54Mex+sp0KHV+2pL3AuI+Zz7qZG8+28105snrKXl6TNE1D1uVXoN9PZuHAm28iQmQ5357h+29cjzdVnELJmtVoFHu+V7T+kpUrwQFUIr79ouUrMGzBQvG1D2FVPqqSwZUxdSr0Fnu+L8GkAdMDz36PFzlcsX2beouGMphgcib3uvZajH3mGaWsZU2fDr4EWbpuHbjRwhYXD0d1FYqWL0O4mHijxfiTc8MNyPvdk+C78qoOGRQcUFwVCM8HRQTv1xWoSwBPFp46fgLqjhegdMsW0ABD9k1ffIIYYjRNU3vwyK7LJL1iy2bwnbvjstSjv506AuU/t2+ljhsPlnPW16mBUrx6NWxi3qXGT/C7Auh8hi4BPB9E0zTFrqMz0sWlWq48cxU7d4BAc8ZW7NyJnpddhsFz54qmH4v198xD9vQr0fv66xEty7OStWvBV7NI1QcPol78/eQMyaNGIk588rxHV6IuAzxB0TQNUZlZSBg6DHzFmeckMcDw/bkekyaBGrluscCemKC2YVtlOUgdITK9B3pMnozkkSPBNT132nDtnyjLwvDkFHwHv+/8Fl0K+Fa9J4NA0zThzhrkANrmCTJ96U3lFWj2wVfCK3mg6aCJlvk0rTk/w+jCv64LfBvQKMfJurllil47yns6abghg/oA49oU6dKX3QZ4Kmi6xQKv2wNndbUCle5bzmyrrOdp7lWR3eTQbYAnnnyFipo7X3zkdfXBAwhPTATX9rzuTtStgFfA6jqS8/JAc6yywlGmq4Tudeh2wHMDB196HDT3Z+ArU/Tjdy/Im5+22wHf/NihYwh4c4+BTrc+BHynu87cBVsBT3s1P+jTUeJLCR3phqbKSvAe9Hh1pJxZ89Lhw+clNVVUnPExaEja8stfIv/hhxXxi1tnLNDJxFbAc4fqqltvQUeJvm504LfrmafVPTbcf38HSpk3a8Gnn6rnZb+e/L8vz/ggB99+G/zoA3cANZYUIyor64z5O5vYCvjOVtLRcuQsHS1j5vzc6nUu7XcIJ+RGUSPvkPvuBz2PxnUwzwGB566VwfPm4VyIGxmD2aiuVhe/nMHPtJH4eleg5zu1Y4faHMKt38Mf+QWUKzhQ5n8zPiDwsQP6o8/MG8+JYvv1+zeb0bWLp4lncOxTvwcpbdJFAR+WW78G33MPRjz+ODIvvzxgvmAkBAQ+GJXTI1Zz6BCKV69C6YYN6mNBVHTardvrRWNpqdoaHUgBomOl/uRJ5Wv3tvNFCu6W5ceJqUTx86OlG9arDxp73e52b8lIOmr47frSjRvUbpzi1avVTh5XbS2Tz0gUWfy6ZvnmzShasRzlW7ei7sQJQJ6lVUG5pjOIxBcuW6W1XHCfH51IkT0zQdMydwsxriW51YnPw34gcdcw9HPviwAADGJJREFU79dQUgLuDmb7K/fsgYpvVar1xXkDnp8nWTZjBlbfdhs2PfQQNj74AFbNuRX5ix+Gs6qqdSvkimCvm/dzrJz1E+x+9g8S8+0/Kj5MX33nnWgoKW2VgdrwvldewbIbZ2Ltz+Zik9xn44MPYs0dt6s2cAC2KiAXx7/4HMtv+jHW3H0XNj7wADY/8oi0dRHW3nUnlt98kwyE5ZKr/b/GslKskXasnD0LG+6/D5sXL8aGe+/BKrne/dxzYHuMkie+/Kd6Lrb9xD//aUT7znzjZ4Xcb83ttyF/0ULVFoZXSNtK1q/35TMCR5d+7KuvRAbqrmefBfNueGB+c/vn3o1Vt/xU7SAyyrQ547wAT1nFzmgoKoSrvq75njLqObuKl8vMkBnSHHn66JFZ6ayuUTtcOfJPp5wOOaqrmtPrZDZ6PL4EbprcuHABDrz5F+V546wyNkXS3Vq5Zzc2CLCcRSzEGXPwnbexVVgqP52m8lut4HZrOmw4Wxi/6ZHF4M4clvEnzuw1d9yByl07VXs487lrl2fO0kPv/k3uN1+1heX4TT3GkzxOv8+tyjN88/rrWCfsnfdjWzXxJWiaJv1Wr7aQbZRBte/VV1iNj5xV1eq+rG/Piy/i8HvvglvEvS4n2AY+T+2RIzKQFyNQXwYEnmzVWS03OAsxn69FEmDj8x9eBLJAuUTWf1+Fiz/8SOhDDJUZeD7eMj3y8UcoWbUK8HpB92re757CxR/8HdOE0qddzGaIeDipZiY7hv984PD776t4HgbccSemvf8Bprz9jjr3uu56RoMbNr954w1wIKgIOThl0OUvWqBEklwqh48q9+57GPeHZ8HPrDGemzoLly1jMCDVFRzDgb++CX6Ji5lyf3oL2GbSgDvvAl3G5BzcKcwtYWjnx/cK+GLnABmI/7X0E1z46muIzEhXOTnQT3z+uQq3PQQE/tjSpfjHZZeelVbLDTmDjIqLBQBHxSl1SW1/yL33gi8whqekIucH12H8c89LwzJUejAODhEb/PAR6+JbM+Okfr5Nwy9kRKSmYtjChbAnJ4E/ihPOBC6bqAswrpe0KXf2bNjFPUufPV+SHHrffYjO6c1kMK+nsVGFeeC9nDLjGI4fMgSjn1gCfjXbFh+vBsHEl19q3oItg7B0/Tpma5e4MWSzaO6cOFpYGIbePx8Dbr8d4cnJYH/lzpqFgXfPVWXZv3uee1a98KEi/A6RGT0x/oU/Inf2T8GyCUOHyjM/BN1qAycCxYhfdl8wIPC+HGcJuBvqwVFpZOONjGuuQ6moGGk8s2H8oBDDwaAyUcqaystUVT2/fzniBw1SYeNAMAfeebdanfT+4Y/AAcGvYox9+hmMeeYZ9L/1ViOr78wZlDC0eV+9S2Y4lVQjsWLbViMIevi4b88XIYHYfrnof8ut6n5n0uDrjh8XxXO/lIACLOOSS1TY/9Drmmt86/h6KrWiwPmnM9xPdCLuK2TYoMj0dOE8keqyev8BdW57CAg8PwmeIx11Nuopyw7KJaNiNpBhjr62IDBekcgwdQ7CoXL3HlUL28CNkuqizSFr+nRljxg0dy74JUq+TsV/SJA2YaKaFZTjfJPm4FtvYc8Lz2PHk0+CL1ewGo/TCc44hkmNxSU8gbMy0P36yWyl/eNMSzLqJaoiOcTm9gc5hgRb/VFsGaKKg49yvFUGubDYw+XY+o92AG4sZSwHLs9tKSDwyWPGgCzvbMR/EMAZYlTcUFiogu09iEoI8qFKFDdVpa7DFhergudyIJg7n34aK0ULzxdNevuSJdjzxxfAlQO15qYANvXG0hbgRYycy30C5fEHPrpXdqBsML66RZHgrKwMmK+jCQGB72hFRn5DEVIyxog8j2dDa9XkHv4DUC4D/lEB3fzYozjy9w/Uy5Wapqm3Z/iZ0p7f/z6yr7ra1+FtKyEHYJweZuWp08SXN43Cus1uBL915uw1Is/V9GvkP9M56MCHJyWr+3E3qwqc5wPfZectvB6vLGlkmceLsxD/kVHR11+rXGHR0Uo5mvD8Cxj16ycw8tHHcIHYHZLHjFXpbQ98t55xNMbw3Fky6mH5ehp9GGiHao4cVbFUAKmAqosgHDoJfOA7h6elqUR2jEM0bnXR5uCur28TA1m5aNB0DfxxGclzWyK7axtn6BFejxvtGWmYn5Y5WrQoy7n2LV65Simk5BBjnnoKVDj5erUu2rU0hEUCElcKTKTnzNBneO1P5Zs3ibVyNSp37/aPbhWOkFWOEVF94IB6xcu4Ns6U6+Wb8tUlZz5lvroIwiHowPMNFrbL3dAAKksM+xPNmyT/OIZpOLFENmuitWLm5Xqb8QbRd3/iiy+MS985Zdx4EEBGHP3oQ1B2M+wjWVZt+dXj2PTwQ8qgwcFh+Lgt4eHwB8Aow3fvjn/2mXHZ6sxPrTCCLH/3888r5ZDXBnnFKJMvvvRNcr+9L71oRH/rTHerIQ65nufztc1UtnEjasUQw3gOzO9kxtcdPQp29LkQzYZsHKnH1KkgiAwffv890ETpqKwEjSb0M+c/tAjsNKb7E0Ew3kblp8g4aGjN4pcoC4UtsyMpm/3LMByZkQH+JymGCdj6++4FZzg1YCpotKLx/8mRW+g2G2JyckSeDwR/LrEqHvzbO+DSiulsI30KG+bfpyxjzNOWsq66yrfE4qvWNK6wjWwbDSYbFzyoTNKsL2l0XtvivmsuAylSOGiZd+v//EqtJLipxWjHblm7qwLCCOkwo41BXQfhEHDGl4qNeMvjv8S50I7fP+VrCj8nmjqp2QPFB9r+myVYIWtNas/blixBIDZO4Lk0NCra/8bryra/+rY52PLoL3yWQCPd/8xOYQcyjo6KdffMw4qf3Kw09r0vvaS4AJd7wxYuAjs868oroewLXuDoRx8pe/6ymTNU/nwx/dYcPMSq2iUOHK7fKRL4fPtee1V8AXOUrXztXXfBmAScoT3bWZv7V8oBy/9eyTjKefoXVsgqg33FdtQVFDAJSSNHIef661U4WIdWwOsWC/hA6OhPRqRRhB08+te/Ru8fzQDNs7RQcelCooKSffU1SBk/QWU3wFIXcsgW826mgKLbbcrm3FReDhJnao6YUflNGskmTZRma6dvysE29W/vImXcOMVtOLjILRrF20eRwRcpB827B+nCjVg+TtbNubfcAuUb93pBzkB5zTYynYCkTZ7C4LfuJRHodd11GC7sPCozU7F6tpGz3lFVCT5/4oiRmCDWNBqKVCV+B02XPm65JmccveQ3yL7mWjUg/fuKYTVIhcOMfuIJKP2jpZz/SQs7XZ8vXmf/CEkE+05O3/prTm2JppNimticp773PjpCE15oLcs0uTGNJVP++hbynvwd+t58M0b84lFM/subGCrOEn5mhPVPlNnYcmt1YkdcsGAhLvrTn8GNCL1nzMTIx3+FyVIPDSL9BSyWm/TnP8NQslRBOVBmshOZl+f+c+Zg8M/nKfv5xJdfRu8bbpBczX8ccH1u/DEmvvwK8n77JDgoaK8fJ7b2KW+9rdo6XDT7QPfSNA1Z06/ExFdexSRp6zBp84DbbscFix7CpDf+hLFiH/D/aFKmLBFZF4nLxeZWNB9tcXEYNn++6pvxsrIYIB6/YQsWyErjBRXH/rD5fZKFpTjwWBcpdeKFjGpF/Do3+5bpE158qVWacdEKeE3T1AcD+L54R4hy1qjQOBNEjni+fjxIbM6ZV1wBzhBdNGda9Vh/oHIxffpKx07HEPFa9bz0UmXb58i1xceD5VgPuYdxL+NM9s309GnT0P/WOehz442ghY6ykYPRyMezpmngzhiu3fvOnCm27tkgx2Cbz+VenPlUtsht+OUNcpDsq68GAWc7eA+D6ENgu0jtaeZ8FnKf5Lw89R8ze137A/XfrhjHQWrUY5w5WFgXiVZII944swyfg+k03xrx/udWwPsnhMJduwe+Y+C7dmea6elCwJsJrSC2NQR8EDvTTFWFgDcTWkFsawj4IHammaoKAW8mtILY1hDwQexMM1UVAt5MaAWxrSYBPohPHKpK9UAIeNUN3e9gLuAb9sCzLiooNGvOTehz0eIz0juZU7AvfuBZyYzDxlzAm7GH/0PbHAL+PxSY890scwFvz4E+5Kug0COLHsUHL95+Rrpk6R+R/Y93zkrnG6TzUb+5gNcjgJjxQaHcfv0xelivM1JK3lBEjBt1VjofwJzvOs0F/PnujW5UfxcHvhsh2cFHDQHfwQ7rKtn/HwAA//9VC0gmAAAABklEQVQDACW+V8CA0O5bAAAAAElFTkSuQmCC">
          <a:extLst>
            <a:ext uri="{FF2B5EF4-FFF2-40B4-BE49-F238E27FC236}">
              <a16:creationId xmlns:a16="http://schemas.microsoft.com/office/drawing/2014/main" id="{2A5F478C-C1C0-4DF6-86FB-43B7AB54C37E}"/>
            </a:ext>
          </a:extLst>
        </xdr:cNvPr>
        <xdr:cNvSpPr>
          <a:spLocks noChangeAspect="1" noChangeArrowheads="1"/>
        </xdr:cNvSpPr>
      </xdr:nvSpPr>
      <xdr:spPr bwMode="auto">
        <a:xfrm>
          <a:off x="24483060" y="2811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720436</xdr:colOff>
      <xdr:row>0</xdr:row>
      <xdr:rowOff>110837</xdr:rowOff>
    </xdr:from>
    <xdr:to>
      <xdr:col>0</xdr:col>
      <xdr:colOff>1690716</xdr:colOff>
      <xdr:row>0</xdr:row>
      <xdr:rowOff>933797</xdr:rowOff>
    </xdr:to>
    <xdr:pic>
      <xdr:nvPicPr>
        <xdr:cNvPr id="9" name="Imagen 8" descr="C:\Users\LENOVO\AppData\Local\Microsoft\Windows\INetCache\Content.MSO\A71CB1E7.tmp">
          <a:extLst>
            <a:ext uri="{FF2B5EF4-FFF2-40B4-BE49-F238E27FC236}">
              <a16:creationId xmlns:a16="http://schemas.microsoft.com/office/drawing/2014/main" id="{6CC448F2-B160-4CC1-8E2E-3F5A7AD9217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436" y="110837"/>
          <a:ext cx="970280" cy="822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D8AB-BD49-4F3C-9B66-34E292B03030}">
  <sheetPr>
    <pageSetUpPr fitToPage="1"/>
  </sheetPr>
  <dimension ref="A1:T51"/>
  <sheetViews>
    <sheetView tabSelected="1" topLeftCell="C22" zoomScale="55" zoomScaleNormal="55" workbookViewId="0">
      <selection activeCell="B10" sqref="B10"/>
    </sheetView>
  </sheetViews>
  <sheetFormatPr defaultColWidth="12.7109375" defaultRowHeight="15"/>
  <cols>
    <col min="1" max="1" width="70.7109375" style="8" bestFit="1" customWidth="1"/>
    <col min="2" max="2" width="55.28515625" style="8" customWidth="1"/>
    <col min="3" max="3" width="60.28515625" style="8" bestFit="1" customWidth="1"/>
    <col min="4" max="4" width="26.7109375" style="8" customWidth="1"/>
    <col min="5" max="5" width="26.28515625" style="8" customWidth="1"/>
    <col min="6" max="6" width="17.140625" style="8" customWidth="1"/>
    <col min="7" max="7" width="18.5703125" style="8" customWidth="1"/>
    <col min="8" max="8" width="29.7109375" style="8" customWidth="1"/>
    <col min="9" max="9" width="27.7109375" style="9" customWidth="1"/>
    <col min="10" max="19" width="12.7109375" style="36"/>
    <col min="20" max="20" width="12.7109375" style="51"/>
    <col min="21" max="16384" width="12.7109375" style="36"/>
  </cols>
  <sheetData>
    <row r="1" spans="1:20" ht="80.45" customHeight="1" thickBot="1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0" ht="54" customHeight="1" thickBot="1">
      <c r="A2" s="99" t="s">
        <v>1</v>
      </c>
      <c r="B2" s="100"/>
      <c r="C2" s="100"/>
      <c r="D2" s="100"/>
      <c r="E2" s="100"/>
      <c r="F2" s="100"/>
      <c r="G2" s="100"/>
      <c r="H2" s="100"/>
      <c r="I2" s="101"/>
    </row>
    <row r="3" spans="1:20" ht="34.15" customHeight="1" thickBot="1">
      <c r="A3" s="64" t="s">
        <v>2</v>
      </c>
      <c r="B3" s="65"/>
      <c r="C3" s="65"/>
      <c r="D3" s="65"/>
      <c r="E3" s="65"/>
      <c r="F3" s="65"/>
      <c r="G3" s="65"/>
      <c r="H3" s="65"/>
      <c r="I3" s="66"/>
    </row>
    <row r="4" spans="1:20" ht="49.15" customHeight="1" thickBot="1">
      <c r="A4" s="64" t="s">
        <v>3</v>
      </c>
      <c r="B4" s="65"/>
      <c r="C4" s="65"/>
      <c r="D4" s="65"/>
      <c r="E4" s="65"/>
      <c r="F4" s="65"/>
      <c r="G4" s="65"/>
      <c r="H4" s="65"/>
      <c r="I4" s="66"/>
    </row>
    <row r="5" spans="1:20" ht="40.9" customHeight="1" thickBot="1">
      <c r="A5" s="64" t="s">
        <v>4</v>
      </c>
      <c r="B5" s="65"/>
      <c r="C5" s="65"/>
      <c r="D5" s="65"/>
      <c r="E5" s="65"/>
      <c r="F5" s="65"/>
      <c r="G5" s="65"/>
      <c r="H5" s="65"/>
      <c r="I5" s="66"/>
    </row>
    <row r="6" spans="1:20">
      <c r="A6" s="48"/>
      <c r="B6" s="49"/>
      <c r="C6" s="49"/>
      <c r="D6" s="49"/>
      <c r="E6" s="49"/>
      <c r="F6" s="49"/>
      <c r="G6" s="49"/>
      <c r="H6" s="49"/>
      <c r="I6" s="50"/>
    </row>
    <row r="7" spans="1:20">
      <c r="A7" s="39"/>
      <c r="B7" s="36"/>
      <c r="C7" s="36"/>
      <c r="D7" s="36"/>
      <c r="E7" s="36"/>
      <c r="F7" s="36"/>
      <c r="G7" s="36"/>
      <c r="H7" s="36"/>
      <c r="I7" s="40"/>
    </row>
    <row r="8" spans="1:20" ht="22.15">
      <c r="A8" s="57" t="s">
        <v>5</v>
      </c>
      <c r="B8" s="58"/>
      <c r="C8" s="36"/>
      <c r="D8" s="102"/>
      <c r="E8" s="102"/>
      <c r="F8" s="55"/>
      <c r="G8" s="36"/>
      <c r="H8" s="36"/>
      <c r="I8" s="40"/>
      <c r="T8" s="51">
        <v>1</v>
      </c>
    </row>
    <row r="9" spans="1:20" ht="20.45">
      <c r="A9" s="41" t="s">
        <v>6</v>
      </c>
      <c r="B9" s="35">
        <f>ROUNDUP(+B8/B10,0)</f>
        <v>0</v>
      </c>
      <c r="C9" s="36"/>
      <c r="D9" s="36"/>
      <c r="E9" s="37"/>
      <c r="F9" s="36"/>
      <c r="G9" s="36"/>
      <c r="H9" s="36"/>
      <c r="I9" s="40"/>
      <c r="T9" s="51">
        <v>2</v>
      </c>
    </row>
    <row r="10" spans="1:20" ht="20.45">
      <c r="A10" s="41" t="s">
        <v>7</v>
      </c>
      <c r="B10" s="35">
        <v>10</v>
      </c>
      <c r="C10" s="36"/>
      <c r="D10" s="36"/>
      <c r="E10" s="37"/>
      <c r="F10" s="36"/>
      <c r="G10" s="36"/>
      <c r="H10" s="36"/>
      <c r="I10" s="40"/>
      <c r="T10" s="51">
        <v>3</v>
      </c>
    </row>
    <row r="11" spans="1:20" ht="20.45">
      <c r="A11" s="41" t="s">
        <v>8</v>
      </c>
      <c r="B11" s="35">
        <v>120</v>
      </c>
      <c r="C11" s="36"/>
      <c r="D11" s="36"/>
      <c r="E11" s="37"/>
      <c r="F11" s="42"/>
      <c r="G11" s="36"/>
      <c r="H11" s="36"/>
      <c r="I11" s="40"/>
      <c r="T11" s="51">
        <v>4</v>
      </c>
    </row>
    <row r="12" spans="1:20" ht="20.45">
      <c r="A12" s="41" t="s">
        <v>9</v>
      </c>
      <c r="B12" s="35">
        <f>ROUNDUP(+B8/1000,0)</f>
        <v>0</v>
      </c>
      <c r="C12" s="36"/>
      <c r="D12" s="36"/>
      <c r="E12" s="37"/>
      <c r="F12" s="42"/>
      <c r="G12" s="36"/>
      <c r="H12" s="36"/>
      <c r="I12" s="40"/>
      <c r="L12"/>
    </row>
    <row r="13" spans="1:20" ht="20.45">
      <c r="A13" s="41" t="s">
        <v>10</v>
      </c>
      <c r="B13" s="35">
        <f>ROUNDUP(+B8/1000,0)</f>
        <v>0</v>
      </c>
      <c r="C13" s="36"/>
      <c r="D13" s="36"/>
      <c r="E13" s="37"/>
      <c r="F13" s="42"/>
      <c r="G13" s="36"/>
      <c r="H13" s="36"/>
      <c r="I13" s="40"/>
    </row>
    <row r="14" spans="1:20" ht="20.45">
      <c r="A14" s="41" t="s">
        <v>11</v>
      </c>
      <c r="B14" s="35">
        <f>ROUNDUP(+B8/400,0)</f>
        <v>0</v>
      </c>
      <c r="C14" s="36"/>
      <c r="D14" s="36"/>
      <c r="E14" s="37"/>
      <c r="F14" s="36"/>
      <c r="G14" s="36"/>
      <c r="H14" s="36"/>
      <c r="I14" s="40"/>
    </row>
    <row r="15" spans="1:20" ht="20.45">
      <c r="A15" s="57" t="s">
        <v>12</v>
      </c>
      <c r="B15" s="59"/>
      <c r="C15" s="36"/>
      <c r="D15" s="36"/>
      <c r="E15" s="36"/>
      <c r="F15" s="36"/>
      <c r="G15" s="36"/>
      <c r="H15" s="36"/>
      <c r="I15" s="40"/>
    </row>
    <row r="16" spans="1:20">
      <c r="A16" s="39"/>
      <c r="B16" s="37"/>
      <c r="C16" s="36"/>
      <c r="D16" s="36"/>
      <c r="E16" s="36"/>
      <c r="F16" s="36"/>
      <c r="G16" s="36"/>
      <c r="H16" s="38"/>
      <c r="I16" s="40"/>
    </row>
    <row r="17" spans="1:9" hidden="1">
      <c r="A17" s="39"/>
      <c r="B17" s="37"/>
      <c r="C17" s="36"/>
      <c r="D17" s="36"/>
      <c r="E17" s="36"/>
      <c r="F17" s="36"/>
      <c r="G17" s="36"/>
      <c r="H17" s="36"/>
      <c r="I17" s="40"/>
    </row>
    <row r="18" spans="1:9" hidden="1">
      <c r="A18" s="43"/>
      <c r="B18" s="44"/>
      <c r="C18" s="36"/>
      <c r="D18" s="36"/>
      <c r="E18" s="36"/>
      <c r="F18" s="36"/>
      <c r="G18" s="36"/>
      <c r="H18" s="36"/>
      <c r="I18" s="40"/>
    </row>
    <row r="19" spans="1:9" ht="15.6" thickBot="1">
      <c r="A19" s="45"/>
      <c r="B19" s="46"/>
      <c r="C19" s="46"/>
      <c r="D19" s="46"/>
      <c r="E19" s="46"/>
      <c r="F19" s="46"/>
      <c r="G19" s="46"/>
      <c r="H19" s="46"/>
      <c r="I19" s="47"/>
    </row>
    <row r="20" spans="1:9" ht="15.75" customHeight="1">
      <c r="A20" s="90" t="s">
        <v>13</v>
      </c>
      <c r="B20" s="91"/>
      <c r="C20" s="91"/>
      <c r="D20" s="91"/>
      <c r="E20" s="91"/>
      <c r="F20" s="91"/>
      <c r="G20" s="91"/>
      <c r="H20" s="91"/>
      <c r="I20" s="92"/>
    </row>
    <row r="21" spans="1:9">
      <c r="A21" s="17">
        <v>1</v>
      </c>
      <c r="B21" s="93" t="s">
        <v>14</v>
      </c>
      <c r="C21" s="94"/>
      <c r="D21" s="10" t="s">
        <v>15</v>
      </c>
      <c r="E21" s="10" t="s">
        <v>16</v>
      </c>
      <c r="F21" s="10" t="s">
        <v>17</v>
      </c>
      <c r="G21" s="10" t="s">
        <v>18</v>
      </c>
      <c r="H21" s="11" t="s">
        <v>19</v>
      </c>
      <c r="I21" s="18" t="s">
        <v>20</v>
      </c>
    </row>
    <row r="22" spans="1:9">
      <c r="A22" s="19" t="s">
        <v>21</v>
      </c>
      <c r="B22" s="95" t="s">
        <v>22</v>
      </c>
      <c r="C22" s="96"/>
      <c r="D22" s="16" t="s">
        <v>23</v>
      </c>
      <c r="E22" s="12">
        <v>1</v>
      </c>
      <c r="F22" s="12">
        <v>10</v>
      </c>
      <c r="G22" s="13">
        <v>1</v>
      </c>
      <c r="H22" s="60"/>
      <c r="I22" s="20">
        <f t="shared" ref="I22:I27" si="0">+E22*F22*H22*G22</f>
        <v>0</v>
      </c>
    </row>
    <row r="23" spans="1:9">
      <c r="A23" s="19" t="s">
        <v>24</v>
      </c>
      <c r="B23" s="97" t="s">
        <v>25</v>
      </c>
      <c r="C23" s="98"/>
      <c r="D23" s="16" t="s">
        <v>23</v>
      </c>
      <c r="E23" s="12">
        <f>+B12</f>
        <v>0</v>
      </c>
      <c r="F23" s="12">
        <v>10</v>
      </c>
      <c r="G23" s="13">
        <v>1</v>
      </c>
      <c r="H23" s="60"/>
      <c r="I23" s="21">
        <f t="shared" si="0"/>
        <v>0</v>
      </c>
    </row>
    <row r="24" spans="1:9">
      <c r="A24" s="19" t="s">
        <v>26</v>
      </c>
      <c r="B24" s="97" t="s">
        <v>27</v>
      </c>
      <c r="C24" s="98"/>
      <c r="D24" s="16" t="s">
        <v>23</v>
      </c>
      <c r="E24" s="12">
        <f>+B13</f>
        <v>0</v>
      </c>
      <c r="F24" s="12">
        <v>10</v>
      </c>
      <c r="G24" s="13">
        <v>1</v>
      </c>
      <c r="H24" s="60"/>
      <c r="I24" s="21">
        <f t="shared" si="0"/>
        <v>0</v>
      </c>
    </row>
    <row r="25" spans="1:9">
      <c r="A25" s="19" t="s">
        <v>28</v>
      </c>
      <c r="B25" s="95" t="s">
        <v>29</v>
      </c>
      <c r="C25" s="96"/>
      <c r="D25" s="16" t="s">
        <v>23</v>
      </c>
      <c r="E25" s="12">
        <v>1</v>
      </c>
      <c r="F25" s="12">
        <v>10</v>
      </c>
      <c r="G25" s="13">
        <v>1</v>
      </c>
      <c r="H25" s="60"/>
      <c r="I25" s="20">
        <f t="shared" si="0"/>
        <v>0</v>
      </c>
    </row>
    <row r="26" spans="1:9">
      <c r="A26" s="19" t="s">
        <v>30</v>
      </c>
      <c r="B26" s="97" t="s">
        <v>31</v>
      </c>
      <c r="C26" s="98"/>
      <c r="D26" s="16" t="s">
        <v>23</v>
      </c>
      <c r="E26" s="12">
        <f>+B14</f>
        <v>0</v>
      </c>
      <c r="F26" s="12">
        <v>10</v>
      </c>
      <c r="G26" s="13">
        <v>1</v>
      </c>
      <c r="H26" s="60"/>
      <c r="I26" s="21">
        <f t="shared" si="0"/>
        <v>0</v>
      </c>
    </row>
    <row r="27" spans="1:9">
      <c r="A27" s="19" t="s">
        <v>32</v>
      </c>
      <c r="B27" s="97" t="s">
        <v>33</v>
      </c>
      <c r="C27" s="98"/>
      <c r="D27" s="16" t="s">
        <v>23</v>
      </c>
      <c r="E27" s="12">
        <v>1</v>
      </c>
      <c r="F27" s="12">
        <v>10</v>
      </c>
      <c r="G27" s="13">
        <v>1</v>
      </c>
      <c r="H27" s="60"/>
      <c r="I27" s="21">
        <f t="shared" si="0"/>
        <v>0</v>
      </c>
    </row>
    <row r="28" spans="1:9" ht="15.6" thickBot="1">
      <c r="A28" s="22" t="s">
        <v>34</v>
      </c>
      <c r="B28" s="68" t="s">
        <v>35</v>
      </c>
      <c r="C28" s="69"/>
      <c r="D28" s="23" t="s">
        <v>36</v>
      </c>
      <c r="E28" s="24">
        <f>+B11*B9</f>
        <v>0</v>
      </c>
      <c r="F28" s="76" t="s">
        <v>37</v>
      </c>
      <c r="G28" s="76"/>
      <c r="H28" s="26">
        <f>+B15</f>
        <v>0</v>
      </c>
      <c r="I28" s="25">
        <f>+E28*H28</f>
        <v>0</v>
      </c>
    </row>
    <row r="29" spans="1:9" ht="28.9" customHeight="1" thickBot="1">
      <c r="A29" s="70" t="s">
        <v>38</v>
      </c>
      <c r="B29" s="71"/>
      <c r="C29" s="71"/>
      <c r="D29" s="71"/>
      <c r="E29" s="71"/>
      <c r="F29" s="71"/>
      <c r="G29" s="71"/>
      <c r="H29" s="72"/>
      <c r="I29" s="28">
        <f>SUM(I22:I28)</f>
        <v>0</v>
      </c>
    </row>
    <row r="30" spans="1:9" ht="15.75" customHeight="1">
      <c r="A30" s="73" t="s">
        <v>39</v>
      </c>
      <c r="B30" s="74"/>
      <c r="C30" s="74"/>
      <c r="D30" s="74"/>
      <c r="E30" s="74"/>
      <c r="F30" s="74"/>
      <c r="G30" s="74"/>
      <c r="H30" s="74"/>
      <c r="I30" s="75"/>
    </row>
    <row r="31" spans="1:9" ht="30">
      <c r="A31" s="17" t="s">
        <v>40</v>
      </c>
      <c r="B31" s="10" t="s">
        <v>41</v>
      </c>
      <c r="C31" s="77" t="s">
        <v>42</v>
      </c>
      <c r="D31" s="77"/>
      <c r="E31" s="77" t="s">
        <v>16</v>
      </c>
      <c r="F31" s="77"/>
      <c r="G31" s="77"/>
      <c r="H31" s="11" t="s">
        <v>43</v>
      </c>
      <c r="I31" s="27" t="s">
        <v>44</v>
      </c>
    </row>
    <row r="32" spans="1:9" ht="30">
      <c r="A32" s="30" t="s">
        <v>45</v>
      </c>
      <c r="B32" s="4" t="s">
        <v>46</v>
      </c>
      <c r="C32" s="113" t="s">
        <v>47</v>
      </c>
      <c r="D32" s="113"/>
      <c r="E32" s="67">
        <f>+B9</f>
        <v>0</v>
      </c>
      <c r="F32" s="67"/>
      <c r="G32" s="67"/>
      <c r="H32" s="29">
        <f>+'KIT (Part y Facil)'!G26</f>
        <v>0</v>
      </c>
      <c r="I32" s="21">
        <f>+E32*H32</f>
        <v>0</v>
      </c>
    </row>
    <row r="33" spans="1:9" ht="30">
      <c r="A33" s="30" t="s">
        <v>48</v>
      </c>
      <c r="B33" s="4" t="s">
        <v>49</v>
      </c>
      <c r="C33" s="113" t="s">
        <v>47</v>
      </c>
      <c r="D33" s="113"/>
      <c r="E33" s="67">
        <f>+B8</f>
        <v>0</v>
      </c>
      <c r="F33" s="67"/>
      <c r="G33" s="67"/>
      <c r="H33" s="29">
        <f>+'KIT (Part y Facil)'!G11</f>
        <v>0</v>
      </c>
      <c r="I33" s="21">
        <f>+E33*H33</f>
        <v>0</v>
      </c>
    </row>
    <row r="34" spans="1:9">
      <c r="A34" s="30" t="s">
        <v>50</v>
      </c>
      <c r="B34" s="4" t="s">
        <v>51</v>
      </c>
      <c r="C34" s="113" t="s">
        <v>52</v>
      </c>
      <c r="D34" s="113"/>
      <c r="E34" s="67">
        <f>B9</f>
        <v>0</v>
      </c>
      <c r="F34" s="67"/>
      <c r="G34" s="67"/>
      <c r="H34" s="63"/>
      <c r="I34" s="21">
        <f>+E34*H34</f>
        <v>0</v>
      </c>
    </row>
    <row r="35" spans="1:9" ht="15.6" thickBot="1">
      <c r="A35" s="30" t="s">
        <v>53</v>
      </c>
      <c r="B35" s="4" t="s">
        <v>54</v>
      </c>
      <c r="C35" s="113" t="s">
        <v>15</v>
      </c>
      <c r="D35" s="113"/>
      <c r="E35" s="67">
        <f>+B8</f>
        <v>0</v>
      </c>
      <c r="F35" s="67"/>
      <c r="G35" s="67"/>
      <c r="H35" s="63"/>
      <c r="I35" s="21">
        <f>+E35*H35</f>
        <v>0</v>
      </c>
    </row>
    <row r="36" spans="1:9" ht="18.75" customHeight="1" thickBot="1">
      <c r="A36" s="103" t="s">
        <v>55</v>
      </c>
      <c r="B36" s="104"/>
      <c r="C36" s="104"/>
      <c r="D36" s="104"/>
      <c r="E36" s="104"/>
      <c r="F36" s="104"/>
      <c r="G36" s="104"/>
      <c r="H36" s="104"/>
      <c r="I36" s="28">
        <f>SUM(I32:I35)</f>
        <v>0</v>
      </c>
    </row>
    <row r="37" spans="1:9" ht="15" customHeight="1" thickBot="1">
      <c r="A37" s="108" t="s">
        <v>56</v>
      </c>
      <c r="B37" s="109"/>
      <c r="C37" s="109"/>
      <c r="D37" s="109"/>
      <c r="E37" s="109"/>
      <c r="F37" s="109"/>
      <c r="G37" s="109"/>
      <c r="H37" s="109"/>
      <c r="I37" s="31">
        <f>+I29+I36</f>
        <v>0</v>
      </c>
    </row>
    <row r="38" spans="1:9" ht="15.6" thickBot="1">
      <c r="A38" s="110" t="s">
        <v>57</v>
      </c>
      <c r="B38" s="111"/>
      <c r="C38" s="111"/>
      <c r="D38" s="111"/>
      <c r="E38" s="111"/>
      <c r="F38" s="111"/>
      <c r="G38" s="111"/>
      <c r="H38" s="111"/>
      <c r="I38" s="112"/>
    </row>
    <row r="39" spans="1:9" ht="23.45" customHeight="1" thickBot="1">
      <c r="A39" s="33">
        <v>3</v>
      </c>
      <c r="B39" s="82" t="s">
        <v>58</v>
      </c>
      <c r="C39" s="83"/>
      <c r="D39" s="83"/>
      <c r="E39" s="83"/>
      <c r="F39" s="83"/>
      <c r="G39" s="84"/>
      <c r="H39" s="61"/>
      <c r="I39" s="32">
        <f>+I37*H39</f>
        <v>0</v>
      </c>
    </row>
    <row r="40" spans="1:9" ht="24.6" customHeight="1" thickBot="1">
      <c r="A40" s="105" t="s">
        <v>59</v>
      </c>
      <c r="B40" s="106"/>
      <c r="C40" s="106"/>
      <c r="D40" s="106"/>
      <c r="E40" s="106"/>
      <c r="F40" s="106"/>
      <c r="G40" s="106"/>
      <c r="H40" s="107"/>
      <c r="I40" s="28">
        <f>+I39</f>
        <v>0</v>
      </c>
    </row>
    <row r="41" spans="1:9" ht="39.6" customHeight="1" thickBot="1">
      <c r="A41" s="85" t="s">
        <v>60</v>
      </c>
      <c r="B41" s="86"/>
      <c r="C41" s="86"/>
      <c r="D41" s="86"/>
      <c r="E41" s="86"/>
      <c r="F41" s="86"/>
      <c r="G41" s="86"/>
      <c r="H41" s="87"/>
      <c r="I41" s="34">
        <f>+I37+I40</f>
        <v>0</v>
      </c>
    </row>
    <row r="42" spans="1:9" ht="30" customHeight="1" thickBot="1">
      <c r="A42" s="88" t="s">
        <v>61</v>
      </c>
      <c r="B42" s="89"/>
      <c r="C42" s="89"/>
      <c r="D42" s="89"/>
      <c r="E42" s="89"/>
      <c r="F42" s="89"/>
      <c r="G42" s="89"/>
      <c r="H42" s="89"/>
      <c r="I42" s="56" t="e">
        <f>ROUND(+I41/B8,0)</f>
        <v>#DIV/0!</v>
      </c>
    </row>
    <row r="44" spans="1:9">
      <c r="B44" s="14"/>
      <c r="F44" s="15"/>
    </row>
    <row r="46" spans="1:9" ht="34.9" customHeight="1">
      <c r="A46" s="52" t="s">
        <v>62</v>
      </c>
    </row>
    <row r="47" spans="1:9" ht="48" customHeight="1">
      <c r="A47" s="53" t="s">
        <v>63</v>
      </c>
      <c r="B47" s="78"/>
      <c r="C47" s="78"/>
    </row>
    <row r="48" spans="1:9" ht="34.9" customHeight="1">
      <c r="A48" s="54" t="s">
        <v>64</v>
      </c>
      <c r="B48" s="78"/>
      <c r="C48" s="78"/>
    </row>
    <row r="49" spans="1:3" ht="34.9" customHeight="1">
      <c r="A49" s="54" t="s">
        <v>65</v>
      </c>
      <c r="B49" s="78"/>
      <c r="C49" s="78"/>
    </row>
    <row r="50" spans="1:3" ht="34.9" customHeight="1">
      <c r="A50" s="54" t="s">
        <v>66</v>
      </c>
      <c r="B50" s="78"/>
      <c r="C50" s="78"/>
    </row>
    <row r="51" spans="1:3" ht="34.9" customHeight="1">
      <c r="A51" s="54" t="s">
        <v>67</v>
      </c>
      <c r="B51" s="78"/>
      <c r="C51" s="78"/>
    </row>
  </sheetData>
  <sheetProtection sheet="1" objects="1" scenarios="1"/>
  <mergeCells count="40">
    <mergeCell ref="A2:I2"/>
    <mergeCell ref="A3:I3"/>
    <mergeCell ref="A5:I5"/>
    <mergeCell ref="D8:E8"/>
    <mergeCell ref="B47:C47"/>
    <mergeCell ref="A36:H36"/>
    <mergeCell ref="A40:H40"/>
    <mergeCell ref="A37:H37"/>
    <mergeCell ref="A38:I38"/>
    <mergeCell ref="C33:D33"/>
    <mergeCell ref="E33:G33"/>
    <mergeCell ref="C34:D34"/>
    <mergeCell ref="E34:G34"/>
    <mergeCell ref="C35:D35"/>
    <mergeCell ref="E35:G35"/>
    <mergeCell ref="C32:D32"/>
    <mergeCell ref="B48:C48"/>
    <mergeCell ref="B49:C49"/>
    <mergeCell ref="B50:C50"/>
    <mergeCell ref="B51:C51"/>
    <mergeCell ref="A1:I1"/>
    <mergeCell ref="B39:G39"/>
    <mergeCell ref="A41:H41"/>
    <mergeCell ref="A42:H42"/>
    <mergeCell ref="A20:I20"/>
    <mergeCell ref="B21:C21"/>
    <mergeCell ref="B22:C22"/>
    <mergeCell ref="B23:C23"/>
    <mergeCell ref="B25:C25"/>
    <mergeCell ref="B24:C24"/>
    <mergeCell ref="B26:C26"/>
    <mergeCell ref="B27:C27"/>
    <mergeCell ref="A4:I4"/>
    <mergeCell ref="E32:G32"/>
    <mergeCell ref="B28:C28"/>
    <mergeCell ref="A29:H29"/>
    <mergeCell ref="A30:I30"/>
    <mergeCell ref="F28:G28"/>
    <mergeCell ref="C31:D31"/>
    <mergeCell ref="E31:G31"/>
  </mergeCells>
  <dataValidations disablePrompts="1" count="1">
    <dataValidation type="list" allowBlank="1" showInputMessage="1" showErrorMessage="1" sqref="F8" xr:uid="{79A2BBC2-D369-4C1D-9D76-A43302C36376}">
      <formula1>$T$7:$T$11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27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BBD28-42AB-4189-993E-E56FB0703442}">
  <dimension ref="A1:G26"/>
  <sheetViews>
    <sheetView zoomScale="70" zoomScaleNormal="70" workbookViewId="0">
      <selection activeCell="E3" sqref="E3"/>
    </sheetView>
  </sheetViews>
  <sheetFormatPr defaultColWidth="12.7109375" defaultRowHeight="13.9"/>
  <cols>
    <col min="1" max="1" width="12.7109375" style="1"/>
    <col min="2" max="2" width="52.42578125" style="1" customWidth="1"/>
    <col min="3" max="3" width="21.85546875" style="1" customWidth="1"/>
    <col min="4" max="4" width="24.42578125" style="1" customWidth="1"/>
    <col min="5" max="5" width="26" style="1" customWidth="1"/>
    <col min="6" max="6" width="19.28515625" style="1" customWidth="1"/>
    <col min="7" max="7" width="33.5703125" style="1" customWidth="1"/>
    <col min="8" max="16384" width="12.7109375" style="1"/>
  </cols>
  <sheetData>
    <row r="1" spans="1:7" ht="22.15">
      <c r="A1" s="114" t="s">
        <v>68</v>
      </c>
      <c r="B1" s="114"/>
      <c r="C1" s="114"/>
      <c r="D1" s="114"/>
      <c r="E1" s="114"/>
      <c r="F1" s="114"/>
      <c r="G1" s="114"/>
    </row>
    <row r="2" spans="1:7" ht="15">
      <c r="A2" s="2" t="s">
        <v>69</v>
      </c>
      <c r="B2" s="2" t="s">
        <v>70</v>
      </c>
      <c r="C2" s="2" t="s">
        <v>71</v>
      </c>
      <c r="D2" s="2" t="s">
        <v>72</v>
      </c>
      <c r="E2" s="5" t="s">
        <v>73</v>
      </c>
      <c r="F2" s="5" t="s">
        <v>74</v>
      </c>
      <c r="G2" s="5" t="s">
        <v>20</v>
      </c>
    </row>
    <row r="3" spans="1:7" ht="15">
      <c r="A3" s="3" t="s">
        <v>75</v>
      </c>
      <c r="B3" s="4" t="s">
        <v>76</v>
      </c>
      <c r="C3" s="3" t="s">
        <v>75</v>
      </c>
      <c r="D3" s="3" t="s">
        <v>75</v>
      </c>
      <c r="E3" s="62"/>
      <c r="F3" s="6">
        <f>+E3*19%</f>
        <v>0</v>
      </c>
      <c r="G3" s="6">
        <f t="shared" ref="G3:G10" si="0">+E3+F3</f>
        <v>0</v>
      </c>
    </row>
    <row r="4" spans="1:7" ht="15">
      <c r="A4" s="3" t="s">
        <v>77</v>
      </c>
      <c r="B4" s="4" t="s">
        <v>78</v>
      </c>
      <c r="C4" s="3" t="s">
        <v>75</v>
      </c>
      <c r="D4" s="3" t="s">
        <v>77</v>
      </c>
      <c r="E4" s="62"/>
      <c r="F4" s="6">
        <f t="shared" ref="F4:F10" si="1">E4*19%</f>
        <v>0</v>
      </c>
      <c r="G4" s="6">
        <f t="shared" si="0"/>
        <v>0</v>
      </c>
    </row>
    <row r="5" spans="1:7" ht="15">
      <c r="A5" s="3" t="s">
        <v>79</v>
      </c>
      <c r="B5" s="4" t="s">
        <v>80</v>
      </c>
      <c r="C5" s="3" t="s">
        <v>75</v>
      </c>
      <c r="D5" s="3" t="s">
        <v>79</v>
      </c>
      <c r="E5" s="62"/>
      <c r="F5" s="6">
        <f t="shared" si="1"/>
        <v>0</v>
      </c>
      <c r="G5" s="6">
        <f t="shared" si="0"/>
        <v>0</v>
      </c>
    </row>
    <row r="6" spans="1:7" ht="30">
      <c r="A6" s="3" t="s">
        <v>81</v>
      </c>
      <c r="B6" s="4" t="s">
        <v>82</v>
      </c>
      <c r="C6" s="3" t="s">
        <v>75</v>
      </c>
      <c r="D6" s="3" t="s">
        <v>81</v>
      </c>
      <c r="E6" s="62"/>
      <c r="F6" s="6">
        <f t="shared" si="1"/>
        <v>0</v>
      </c>
      <c r="G6" s="6">
        <f t="shared" si="0"/>
        <v>0</v>
      </c>
    </row>
    <row r="7" spans="1:7" ht="15">
      <c r="A7" s="3" t="s">
        <v>83</v>
      </c>
      <c r="B7" s="4" t="s">
        <v>84</v>
      </c>
      <c r="C7" s="3" t="s">
        <v>75</v>
      </c>
      <c r="D7" s="3" t="s">
        <v>83</v>
      </c>
      <c r="E7" s="62"/>
      <c r="F7" s="6">
        <f t="shared" si="1"/>
        <v>0</v>
      </c>
      <c r="G7" s="6">
        <f t="shared" si="0"/>
        <v>0</v>
      </c>
    </row>
    <row r="8" spans="1:7" ht="15">
      <c r="A8" s="3" t="s">
        <v>85</v>
      </c>
      <c r="B8" s="4" t="s">
        <v>86</v>
      </c>
      <c r="C8" s="3" t="s">
        <v>75</v>
      </c>
      <c r="D8" s="3" t="s">
        <v>85</v>
      </c>
      <c r="E8" s="62"/>
      <c r="F8" s="6">
        <f t="shared" si="1"/>
        <v>0</v>
      </c>
      <c r="G8" s="6">
        <f t="shared" si="0"/>
        <v>0</v>
      </c>
    </row>
    <row r="9" spans="1:7" ht="15">
      <c r="A9" s="3" t="s">
        <v>87</v>
      </c>
      <c r="B9" s="4" t="s">
        <v>88</v>
      </c>
      <c r="C9" s="3" t="s">
        <v>75</v>
      </c>
      <c r="D9" s="3" t="s">
        <v>89</v>
      </c>
      <c r="E9" s="62"/>
      <c r="F9" s="6">
        <f t="shared" si="1"/>
        <v>0</v>
      </c>
      <c r="G9" s="6">
        <f t="shared" si="0"/>
        <v>0</v>
      </c>
    </row>
    <row r="10" spans="1:7" ht="30">
      <c r="A10" s="3" t="s">
        <v>90</v>
      </c>
      <c r="B10" s="4" t="s">
        <v>91</v>
      </c>
      <c r="C10" s="3" t="s">
        <v>75</v>
      </c>
      <c r="D10" s="3" t="s">
        <v>92</v>
      </c>
      <c r="E10" s="62"/>
      <c r="F10" s="6">
        <f t="shared" si="1"/>
        <v>0</v>
      </c>
      <c r="G10" s="6">
        <f t="shared" si="0"/>
        <v>0</v>
      </c>
    </row>
    <row r="11" spans="1:7" ht="15">
      <c r="A11" s="115" t="s">
        <v>20</v>
      </c>
      <c r="B11" s="115"/>
      <c r="C11" s="115"/>
      <c r="D11" s="115"/>
      <c r="E11" s="115"/>
      <c r="F11" s="115"/>
      <c r="G11" s="7">
        <f>SUM(G3:G10)</f>
        <v>0</v>
      </c>
    </row>
    <row r="15" spans="1:7" ht="22.15">
      <c r="A15" s="114" t="s">
        <v>93</v>
      </c>
      <c r="B15" s="114"/>
      <c r="C15" s="114"/>
      <c r="D15" s="114"/>
      <c r="E15" s="114"/>
      <c r="F15" s="114"/>
      <c r="G15" s="114"/>
    </row>
    <row r="16" spans="1:7" ht="15">
      <c r="A16" s="2" t="s">
        <v>94</v>
      </c>
      <c r="B16" s="2" t="s">
        <v>95</v>
      </c>
      <c r="C16" s="2" t="s">
        <v>96</v>
      </c>
      <c r="D16" s="2" t="s">
        <v>97</v>
      </c>
      <c r="E16" s="5" t="s">
        <v>73</v>
      </c>
      <c r="F16" s="5" t="s">
        <v>74</v>
      </c>
      <c r="G16" s="5" t="s">
        <v>20</v>
      </c>
    </row>
    <row r="17" spans="1:7" ht="30">
      <c r="A17" s="3" t="s">
        <v>75</v>
      </c>
      <c r="B17" s="4" t="s">
        <v>98</v>
      </c>
      <c r="C17" s="3" t="s">
        <v>75</v>
      </c>
      <c r="D17" s="3" t="s">
        <v>99</v>
      </c>
      <c r="E17" s="62"/>
      <c r="F17" s="6">
        <f t="shared" ref="F17:F25" si="2">+E17*19%</f>
        <v>0</v>
      </c>
      <c r="G17" s="6">
        <f t="shared" ref="G17:G25" si="3">+E17+F17</f>
        <v>0</v>
      </c>
    </row>
    <row r="18" spans="1:7" ht="15">
      <c r="A18" s="3" t="s">
        <v>77</v>
      </c>
      <c r="B18" s="4" t="s">
        <v>100</v>
      </c>
      <c r="C18" s="3" t="s">
        <v>75</v>
      </c>
      <c r="D18" s="3" t="s">
        <v>77</v>
      </c>
      <c r="E18" s="62"/>
      <c r="F18" s="6">
        <f t="shared" si="2"/>
        <v>0</v>
      </c>
      <c r="G18" s="6">
        <f t="shared" si="3"/>
        <v>0</v>
      </c>
    </row>
    <row r="19" spans="1:7" ht="15">
      <c r="A19" s="3" t="s">
        <v>79</v>
      </c>
      <c r="B19" s="4" t="s">
        <v>101</v>
      </c>
      <c r="C19" s="3" t="s">
        <v>99</v>
      </c>
      <c r="D19" s="3" t="s">
        <v>102</v>
      </c>
      <c r="E19" s="62"/>
      <c r="F19" s="6">
        <f t="shared" si="2"/>
        <v>0</v>
      </c>
      <c r="G19" s="6">
        <f t="shared" si="3"/>
        <v>0</v>
      </c>
    </row>
    <row r="20" spans="1:7" ht="15">
      <c r="A20" s="3" t="s">
        <v>81</v>
      </c>
      <c r="B20" s="4" t="s">
        <v>103</v>
      </c>
      <c r="C20" s="3" t="s">
        <v>79</v>
      </c>
      <c r="D20" s="3" t="s">
        <v>104</v>
      </c>
      <c r="E20" s="62"/>
      <c r="F20" s="6">
        <f t="shared" si="2"/>
        <v>0</v>
      </c>
      <c r="G20" s="6">
        <f t="shared" si="3"/>
        <v>0</v>
      </c>
    </row>
    <row r="21" spans="1:7" ht="15">
      <c r="A21" s="3" t="s">
        <v>83</v>
      </c>
      <c r="B21" s="4" t="s">
        <v>105</v>
      </c>
      <c r="C21" s="3" t="s">
        <v>75</v>
      </c>
      <c r="D21" s="3" t="s">
        <v>106</v>
      </c>
      <c r="E21" s="62"/>
      <c r="F21" s="6">
        <f t="shared" si="2"/>
        <v>0</v>
      </c>
      <c r="G21" s="6">
        <f t="shared" si="3"/>
        <v>0</v>
      </c>
    </row>
    <row r="22" spans="1:7" ht="15">
      <c r="A22" s="3" t="s">
        <v>85</v>
      </c>
      <c r="B22" s="4" t="s">
        <v>107</v>
      </c>
      <c r="C22" s="3" t="s">
        <v>75</v>
      </c>
      <c r="D22" s="3" t="s">
        <v>108</v>
      </c>
      <c r="E22" s="62"/>
      <c r="F22" s="6">
        <f t="shared" si="2"/>
        <v>0</v>
      </c>
      <c r="G22" s="6">
        <f t="shared" si="3"/>
        <v>0</v>
      </c>
    </row>
    <row r="23" spans="1:7" ht="30">
      <c r="A23" s="3" t="s">
        <v>109</v>
      </c>
      <c r="B23" s="4" t="s">
        <v>110</v>
      </c>
      <c r="C23" s="3" t="s">
        <v>83</v>
      </c>
      <c r="D23" s="3" t="s">
        <v>87</v>
      </c>
      <c r="E23" s="62"/>
      <c r="F23" s="6">
        <f t="shared" si="2"/>
        <v>0</v>
      </c>
      <c r="G23" s="6">
        <f t="shared" si="3"/>
        <v>0</v>
      </c>
    </row>
    <row r="24" spans="1:7" ht="30">
      <c r="A24" s="3" t="s">
        <v>111</v>
      </c>
      <c r="B24" s="4" t="s">
        <v>112</v>
      </c>
      <c r="C24" s="3" t="s">
        <v>75</v>
      </c>
      <c r="D24" s="3" t="s">
        <v>111</v>
      </c>
      <c r="E24" s="62"/>
      <c r="F24" s="6">
        <f t="shared" si="2"/>
        <v>0</v>
      </c>
      <c r="G24" s="6">
        <f t="shared" si="3"/>
        <v>0</v>
      </c>
    </row>
    <row r="25" spans="1:7" ht="15">
      <c r="A25" s="3" t="s">
        <v>113</v>
      </c>
      <c r="B25" s="4" t="s">
        <v>114</v>
      </c>
      <c r="C25" s="3" t="s">
        <v>77</v>
      </c>
      <c r="D25" s="3" t="s">
        <v>115</v>
      </c>
      <c r="E25" s="62"/>
      <c r="F25" s="6">
        <f t="shared" si="2"/>
        <v>0</v>
      </c>
      <c r="G25" s="6">
        <f t="shared" si="3"/>
        <v>0</v>
      </c>
    </row>
    <row r="26" spans="1:7" ht="15">
      <c r="A26" s="115" t="s">
        <v>20</v>
      </c>
      <c r="B26" s="115"/>
      <c r="C26" s="115"/>
      <c r="D26" s="115"/>
      <c r="E26" s="115"/>
      <c r="F26" s="115"/>
      <c r="G26" s="7">
        <f>SUM(G17:G25)</f>
        <v>0</v>
      </c>
    </row>
  </sheetData>
  <sheetProtection sheet="1" objects="1" scenarios="1"/>
  <mergeCells count="4">
    <mergeCell ref="A1:G1"/>
    <mergeCell ref="A11:F11"/>
    <mergeCell ref="A15:G15"/>
    <mergeCell ref="A26:F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a53619-3bc0-412b-b090-bc6c4fb46350">
      <Terms xmlns="http://schemas.microsoft.com/office/infopath/2007/PartnerControls"/>
    </lcf76f155ced4ddcb4097134ff3c332f>
    <TaxCatchAll xmlns="3619a110-e057-4ab1-8cc9-278e1bc9a60b" xsi:nil="true"/>
    <Actualizacion xmlns="12a53619-3bc0-412b-b090-bc6c4fb463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E80CD4E8BEA64DAA0BC119D168BE53" ma:contentTypeVersion="18" ma:contentTypeDescription="Crear nuevo documento." ma:contentTypeScope="" ma:versionID="c80c31e1c447bc63ebecc7e6fcdf4e38">
  <xsd:schema xmlns:xsd="http://www.w3.org/2001/XMLSchema" xmlns:xs="http://www.w3.org/2001/XMLSchema" xmlns:p="http://schemas.microsoft.com/office/2006/metadata/properties" xmlns:ns2="12a53619-3bc0-412b-b090-bc6c4fb46350" xmlns:ns3="3619a110-e057-4ab1-8cc9-278e1bc9a60b" targetNamespace="http://schemas.microsoft.com/office/2006/metadata/properties" ma:root="true" ma:fieldsID="abe86ae2b9c999e6d281590161baa5ef" ns2:_="" ns3:_="">
    <xsd:import namespace="12a53619-3bc0-412b-b090-bc6c4fb46350"/>
    <xsd:import namespace="3619a110-e057-4ab1-8cc9-278e1bc9a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Actualiza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53619-3bc0-412b-b090-bc6c4fb463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Actualizacion" ma:index="24" nillable="true" ma:displayName="Actualizacion " ma:format="Dropdown" ma:internalName="Actualizacion">
      <xsd:simpleType>
        <xsd:restriction base="dms:Choice">
          <xsd:enumeration value="hora y fecha "/>
          <xsd:enumeration value="Opción 2"/>
          <xsd:enumeration value="Opción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9a110-e057-4ab1-8cc9-278e1bc9a60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084f623-b468-4ba9-89ef-683d8581f867}" ma:internalName="TaxCatchAll" ma:showField="CatchAllData" ma:web="3619a110-e057-4ab1-8cc9-278e1bc9a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78DF1-3D82-413D-92CF-6F8765D472F4}"/>
</file>

<file path=customXml/itemProps2.xml><?xml version="1.0" encoding="utf-8"?>
<ds:datastoreItem xmlns:ds="http://schemas.openxmlformats.org/officeDocument/2006/customXml" ds:itemID="{8D9F3626-9DCF-469E-827F-6E2170410A83}"/>
</file>

<file path=customXml/itemProps3.xml><?xml version="1.0" encoding="utf-8"?>
<ds:datastoreItem xmlns:ds="http://schemas.openxmlformats.org/officeDocument/2006/customXml" ds:itemID="{A326E72E-3935-4A6F-9E8C-33A3C3CC42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Silvia Paulina Maldonado Parraga</cp:lastModifiedBy>
  <cp:revision/>
  <dcterms:created xsi:type="dcterms:W3CDTF">2026-02-11T18:18:44Z</dcterms:created>
  <dcterms:modified xsi:type="dcterms:W3CDTF">2026-05-14T21:39:30Z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0x010100E6E80CD4E8BEA64DAA0BC119D168BE53</vt:lpwstr>
  </property>
  <property fmtid="{D5CDD505-2E9C-101B-9397-08002B2CF9AE}" pid="3" name="MediaServiceImageTags">
    <vt:lpwstr/>
  </property>
</Properties>
</file>